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urchasing\STAFF FOLDERS\Abu\R264149 - ITB Landscape Maintenance for Witchduck, Princess Anne, Kempville (COVB-26-101680)\Attachments\"/>
    </mc:Choice>
  </mc:AlternateContent>
  <xr:revisionPtr revIDLastSave="0" documentId="13_ncr:1_{C167F8E8-C932-4F66-B87B-C47F8A2CCB1C}" xr6:coauthVersionLast="47" xr6:coauthVersionMax="47" xr10:uidLastSave="{00000000-0000-0000-0000-000000000000}"/>
  <bookViews>
    <workbookView xWindow="-120" yWindow="-120" windowWidth="29040" windowHeight="15720" xr2:uid="{D2C134E4-B1D7-4FA7-B90E-EC55D287F5A0}"/>
  </bookViews>
  <sheets>
    <sheet name="Witchduck_Associated Roadway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2" l="1"/>
  <c r="I44" i="2"/>
  <c r="I39" i="2"/>
  <c r="I38" i="2"/>
  <c r="I37" i="2"/>
  <c r="I36" i="2"/>
  <c r="I34" i="2"/>
  <c r="I33" i="2"/>
  <c r="I32" i="2"/>
  <c r="M32" i="2" s="1"/>
  <c r="I30" i="2"/>
  <c r="I29" i="2"/>
  <c r="I28" i="2"/>
  <c r="I27" i="2"/>
  <c r="I25" i="2"/>
  <c r="I22" i="2"/>
  <c r="I21" i="2"/>
  <c r="I20" i="2"/>
  <c r="I19" i="2"/>
  <c r="I18" i="2"/>
  <c r="I17" i="2"/>
  <c r="I15" i="2"/>
  <c r="I14" i="2"/>
  <c r="I13" i="2"/>
  <c r="I10" i="2"/>
  <c r="M10" i="2" s="1"/>
  <c r="I8" i="2"/>
  <c r="M22" i="2" l="1"/>
  <c r="M36" i="2"/>
  <c r="M28" i="2"/>
  <c r="M19" i="2"/>
  <c r="M39" i="2"/>
  <c r="I45" i="2"/>
  <c r="M15" i="2"/>
  <c r="M13" i="2"/>
  <c r="M17" i="2"/>
  <c r="M20" i="2"/>
  <c r="M25" i="2"/>
  <c r="M29" i="2"/>
  <c r="M33" i="2"/>
  <c r="M37" i="2"/>
  <c r="M43" i="2"/>
  <c r="M8" i="2"/>
  <c r="M14" i="2"/>
  <c r="M18" i="2"/>
  <c r="M21" i="2"/>
  <c r="M27" i="2"/>
  <c r="M30" i="2"/>
  <c r="M34" i="2"/>
  <c r="M38" i="2"/>
  <c r="M44" i="2"/>
  <c r="M45" i="2" l="1"/>
</calcChain>
</file>

<file path=xl/sharedStrings.xml><?xml version="1.0" encoding="utf-8"?>
<sst xmlns="http://schemas.openxmlformats.org/spreadsheetml/2006/main" count="165" uniqueCount="54">
  <si>
    <t>Category:</t>
  </si>
  <si>
    <t>Est. Acreage:</t>
  </si>
  <si>
    <t>Location:</t>
  </si>
  <si>
    <t># Day Cycle:</t>
  </si>
  <si>
    <t>Contractor:</t>
  </si>
  <si>
    <t>Date:</t>
  </si>
  <si>
    <t>Full Year</t>
  </si>
  <si>
    <t>Activity</t>
  </si>
  <si>
    <t>Unit</t>
  </si>
  <si>
    <t>Est # of Units</t>
  </si>
  <si>
    <t>Cost per Unit</t>
  </si>
  <si>
    <t>Cost per Cycle</t>
  </si>
  <si>
    <t># Cycles Full Year</t>
  </si>
  <si>
    <t>LITTER CONTROL</t>
  </si>
  <si>
    <t>x</t>
  </si>
  <si>
    <t>=</t>
  </si>
  <si>
    <t>LEAF LITTER</t>
  </si>
  <si>
    <t>TURF MAINTENANCE</t>
  </si>
  <si>
    <t>1. Mowing &amp; Trimming</t>
  </si>
  <si>
    <t>2. Overseeding &amp; Core Aeration</t>
  </si>
  <si>
    <t>3. Bare Spot Restoration &amp; Rut Repair</t>
  </si>
  <si>
    <t>TREE, SHRUB &amp; GROUNDCOVER MAINTENANCE</t>
  </si>
  <si>
    <t>1. Weed Control</t>
  </si>
  <si>
    <t>2. Pruning</t>
  </si>
  <si>
    <t xml:space="preserve">  b. Shrubs</t>
  </si>
  <si>
    <t xml:space="preserve">  c. Groundcover</t>
  </si>
  <si>
    <t>HARD SURFACE MAINTENANCE</t>
  </si>
  <si>
    <t>2. Slope Mowing</t>
  </si>
  <si>
    <t>COST PER CYCLE:</t>
  </si>
  <si>
    <t>TOTAL:</t>
  </si>
  <si>
    <t>Roadways</t>
  </si>
  <si>
    <t>acre</t>
  </si>
  <si>
    <t>ESTIMATE WORKSHEET</t>
  </si>
  <si>
    <t>sq. ft.</t>
  </si>
  <si>
    <t>4. Weed Control</t>
  </si>
  <si>
    <t xml:space="preserve">  a. Pre-emergence</t>
  </si>
  <si>
    <t xml:space="preserve">  b. Post-emergence</t>
  </si>
  <si>
    <t>5. Fertilization</t>
  </si>
  <si>
    <t>6. Lime</t>
  </si>
  <si>
    <t>7. Insect/Disease Control</t>
  </si>
  <si>
    <t>8. Edge Control</t>
  </si>
  <si>
    <t xml:space="preserve">  a. Trees to 8" Caliper or to 12-14' if Multi-Stem</t>
  </si>
  <si>
    <t>3. Staking &amp; Guying Trees</t>
  </si>
  <si>
    <t>4. Insect/Disease Control</t>
  </si>
  <si>
    <t xml:space="preserve">  a. Trees</t>
  </si>
  <si>
    <t>6. Mulching</t>
  </si>
  <si>
    <t>Notes:</t>
  </si>
  <si>
    <t>.</t>
  </si>
  <si>
    <t>The term of the contract shall commence on August 24, 2026, as specified in Attachment A (Scope of Work).</t>
  </si>
  <si>
    <t>Cycle Cost</t>
  </si>
  <si>
    <t>Witchduck Rd. - Princess Anne Rd. &amp; Kempsville Intersection</t>
  </si>
  <si>
    <t xml:space="preserve"> a. Mulch remval/disposal/tree ring</t>
  </si>
  <si>
    <t>each</t>
  </si>
  <si>
    <t>cubic yd.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</si>
</sst>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000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b/>
      <sz val="16"/>
      <color theme="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8" xfId="0" applyFont="1" applyBorder="1" applyAlignment="1" applyProtection="1">
      <alignment horizontal="center" wrapText="1"/>
      <protection locked="0"/>
    </xf>
    <xf numFmtId="1" fontId="7" fillId="0" borderId="8" xfId="0" applyNumberFormat="1" applyFont="1" applyBorder="1" applyAlignment="1" applyProtection="1">
      <alignment horizontal="center" wrapText="1"/>
      <protection locked="0"/>
    </xf>
    <xf numFmtId="164" fontId="7" fillId="0" borderId="8" xfId="0" applyNumberFormat="1" applyFont="1" applyBorder="1" applyAlignment="1" applyProtection="1">
      <alignment horizontal="center" wrapText="1"/>
      <protection locked="0"/>
    </xf>
    <xf numFmtId="0" fontId="5" fillId="0" borderId="4" xfId="0" applyFont="1" applyBorder="1" applyProtection="1">
      <protection locked="0"/>
    </xf>
    <xf numFmtId="0" fontId="5" fillId="0" borderId="0" xfId="0" applyFont="1" applyProtection="1">
      <protection locked="0"/>
    </xf>
    <xf numFmtId="165" fontId="7" fillId="3" borderId="4" xfId="0" applyNumberFormat="1" applyFont="1" applyFill="1" applyBorder="1" applyProtection="1">
      <protection locked="0"/>
    </xf>
    <xf numFmtId="1" fontId="7" fillId="0" borderId="12" xfId="0" applyNumberFormat="1" applyFont="1" applyBorder="1" applyProtection="1">
      <protection locked="0"/>
    </xf>
    <xf numFmtId="44" fontId="7" fillId="0" borderId="0" xfId="1" applyFont="1" applyFill="1" applyBorder="1" applyProtection="1"/>
    <xf numFmtId="165" fontId="7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" fontId="7" fillId="0" borderId="0" xfId="0" applyNumberFormat="1" applyFont="1" applyProtection="1">
      <protection locked="0"/>
    </xf>
    <xf numFmtId="44" fontId="3" fillId="0" borderId="0" xfId="1" applyFont="1" applyAlignment="1" applyProtection="1">
      <alignment horizontal="right"/>
      <protection locked="0"/>
    </xf>
    <xf numFmtId="2" fontId="7" fillId="0" borderId="12" xfId="0" applyNumberFormat="1" applyFont="1" applyBorder="1" applyProtection="1">
      <protection locked="0"/>
    </xf>
    <xf numFmtId="49" fontId="7" fillId="0" borderId="0" xfId="0" applyNumberFormat="1" applyFont="1" applyProtection="1">
      <protection locked="0"/>
    </xf>
    <xf numFmtId="44" fontId="7" fillId="2" borderId="18" xfId="1" applyFont="1" applyFill="1" applyBorder="1" applyProtection="1"/>
    <xf numFmtId="0" fontId="5" fillId="0" borderId="4" xfId="0" applyFont="1" applyBorder="1"/>
    <xf numFmtId="0" fontId="5" fillId="0" borderId="0" xfId="0" applyFont="1"/>
    <xf numFmtId="49" fontId="7" fillId="0" borderId="0" xfId="0" applyNumberFormat="1" applyFont="1"/>
    <xf numFmtId="2" fontId="7" fillId="0" borderId="10" xfId="0" applyNumberFormat="1" applyFont="1" applyBorder="1"/>
    <xf numFmtId="165" fontId="7" fillId="0" borderId="0" xfId="0" applyNumberFormat="1" applyFont="1"/>
    <xf numFmtId="1" fontId="7" fillId="0" borderId="0" xfId="0" applyNumberFormat="1" applyFont="1"/>
    <xf numFmtId="1" fontId="7" fillId="0" borderId="10" xfId="0" applyNumberFormat="1" applyFont="1" applyBorder="1"/>
    <xf numFmtId="44" fontId="7" fillId="0" borderId="11" xfId="0" applyNumberFormat="1" applyFont="1" applyBorder="1"/>
    <xf numFmtId="2" fontId="7" fillId="0" borderId="14" xfId="0" applyNumberFormat="1" applyFont="1" applyBorder="1"/>
    <xf numFmtId="49" fontId="7" fillId="0" borderId="15" xfId="0" applyNumberFormat="1" applyFont="1" applyBorder="1"/>
    <xf numFmtId="165" fontId="7" fillId="0" borderId="18" xfId="0" applyNumberFormat="1" applyFont="1" applyBorder="1"/>
    <xf numFmtId="1" fontId="7" fillId="0" borderId="14" xfId="0" applyNumberFormat="1" applyFont="1" applyBorder="1"/>
    <xf numFmtId="44" fontId="7" fillId="2" borderId="16" xfId="0" applyNumberFormat="1" applyFont="1" applyFill="1" applyBorder="1"/>
    <xf numFmtId="0" fontId="2" fillId="0" borderId="0" xfId="0" applyFont="1" applyAlignment="1" applyProtection="1">
      <alignment horizontal="center"/>
      <protection locked="0"/>
    </xf>
    <xf numFmtId="0" fontId="0" fillId="0" borderId="8" xfId="0" applyBorder="1" applyAlignment="1" applyProtection="1">
      <alignment wrapText="1"/>
      <protection locked="0"/>
    </xf>
    <xf numFmtId="0" fontId="5" fillId="0" borderId="8" xfId="0" applyFont="1" applyBorder="1" applyAlignment="1" applyProtection="1">
      <alignment wrapText="1"/>
      <protection locked="0"/>
    </xf>
    <xf numFmtId="44" fontId="7" fillId="0" borderId="8" xfId="1" applyFont="1" applyFill="1" applyBorder="1" applyAlignment="1" applyProtection="1">
      <alignment horizontal="center" wrapText="1"/>
      <protection locked="0"/>
    </xf>
    <xf numFmtId="44" fontId="7" fillId="0" borderId="8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wrapText="1"/>
      <protection locked="0"/>
    </xf>
    <xf numFmtId="44" fontId="7" fillId="0" borderId="9" xfId="0" applyNumberFormat="1" applyFont="1" applyBorder="1" applyAlignment="1" applyProtection="1">
      <alignment horizontal="center" wrapText="1"/>
      <protection locked="0"/>
    </xf>
    <xf numFmtId="44" fontId="7" fillId="0" borderId="0" xfId="0" applyNumberFormat="1" applyFont="1" applyAlignment="1" applyProtection="1">
      <alignment horizontal="center" wrapText="1"/>
      <protection locked="0"/>
    </xf>
    <xf numFmtId="0" fontId="8" fillId="0" borderId="0" xfId="0" applyFont="1" applyProtection="1">
      <protection locked="0"/>
    </xf>
    <xf numFmtId="44" fontId="7" fillId="2" borderId="4" xfId="1" applyFont="1" applyFill="1" applyBorder="1" applyProtection="1">
      <protection locked="0"/>
    </xf>
    <xf numFmtId="44" fontId="7" fillId="0" borderId="0" xfId="1" applyFont="1" applyFill="1" applyBorder="1" applyProtection="1">
      <protection locked="0"/>
    </xf>
    <xf numFmtId="44" fontId="7" fillId="2" borderId="13" xfId="0" applyNumberFormat="1" applyFont="1" applyFill="1" applyBorder="1" applyProtection="1">
      <protection locked="0"/>
    </xf>
    <xf numFmtId="0" fontId="7" fillId="0" borderId="0" xfId="0" applyFont="1" applyProtection="1">
      <protection locked="0"/>
    </xf>
    <xf numFmtId="44" fontId="7" fillId="0" borderId="11" xfId="0" applyNumberFormat="1" applyFont="1" applyBorder="1" applyProtection="1">
      <protection locked="0"/>
    </xf>
    <xf numFmtId="0" fontId="9" fillId="0" borderId="0" xfId="0" applyFont="1" applyProtection="1">
      <protection locked="0"/>
    </xf>
    <xf numFmtId="0" fontId="2" fillId="0" borderId="0" xfId="0" applyFont="1" applyProtection="1">
      <protection locked="0"/>
    </xf>
    <xf numFmtId="44" fontId="10" fillId="2" borderId="17" xfId="1" applyFont="1" applyFill="1" applyBorder="1" applyProtection="1">
      <protection locked="0"/>
    </xf>
    <xf numFmtId="1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44" fontId="0" fillId="0" borderId="0" xfId="1" applyFont="1" applyProtection="1">
      <protection locked="0"/>
    </xf>
    <xf numFmtId="44" fontId="0" fillId="0" borderId="0" xfId="0" applyNumberFormat="1" applyProtection="1">
      <protection locked="0"/>
    </xf>
    <xf numFmtId="0" fontId="7" fillId="0" borderId="0" xfId="0" applyFont="1"/>
    <xf numFmtId="1" fontId="7" fillId="0" borderId="19" xfId="0" applyNumberFormat="1" applyFont="1" applyBorder="1" applyAlignment="1" applyProtection="1">
      <alignment horizontal="center" wrapText="1"/>
      <protection locked="0"/>
    </xf>
    <xf numFmtId="44" fontId="7" fillId="4" borderId="20" xfId="0" applyNumberFormat="1" applyFont="1" applyFill="1" applyBorder="1" applyAlignment="1" applyProtection="1">
      <alignment horizontal="center" wrapText="1"/>
      <protection locked="0"/>
    </xf>
    <xf numFmtId="1" fontId="7" fillId="0" borderId="21" xfId="0" applyNumberFormat="1" applyFont="1" applyBorder="1" applyAlignment="1" applyProtection="1">
      <alignment horizontal="center" wrapText="1"/>
      <protection locked="0"/>
    </xf>
    <xf numFmtId="164" fontId="7" fillId="0" borderId="22" xfId="0" applyNumberFormat="1" applyFont="1" applyBorder="1" applyAlignment="1" applyProtection="1">
      <alignment horizontal="center" wrapText="1"/>
      <protection locked="0"/>
    </xf>
    <xf numFmtId="44" fontId="7" fillId="0" borderId="22" xfId="1" applyFont="1" applyFill="1" applyBorder="1" applyAlignment="1" applyProtection="1">
      <alignment horizontal="center" wrapText="1"/>
      <protection locked="0"/>
    </xf>
    <xf numFmtId="1" fontId="8" fillId="5" borderId="0" xfId="0" applyNumberFormat="1" applyFont="1" applyFill="1" applyAlignment="1" applyProtection="1">
      <alignment horizontal="right"/>
      <protection locked="0"/>
    </xf>
    <xf numFmtId="49" fontId="7" fillId="0" borderId="4" xfId="0" applyNumberFormat="1" applyFont="1" applyBorder="1"/>
    <xf numFmtId="0" fontId="5" fillId="0" borderId="1" xfId="0" applyFont="1" applyBorder="1" applyProtection="1">
      <protection locked="0"/>
    </xf>
    <xf numFmtId="0" fontId="5" fillId="0" borderId="1" xfId="0" applyFont="1" applyBorder="1"/>
    <xf numFmtId="0" fontId="5" fillId="0" borderId="26" xfId="0" applyFont="1" applyBorder="1"/>
    <xf numFmtId="2" fontId="7" fillId="0" borderId="0" xfId="0" applyNumberFormat="1" applyFont="1" applyProtection="1">
      <protection locked="0"/>
    </xf>
    <xf numFmtId="2" fontId="7" fillId="0" borderId="0" xfId="0" applyNumberFormat="1" applyFont="1"/>
    <xf numFmtId="0" fontId="5" fillId="0" borderId="4" xfId="0" applyFont="1" applyBorder="1" applyAlignment="1" applyProtection="1">
      <alignment horizontal="center" wrapText="1"/>
      <protection locked="0"/>
    </xf>
    <xf numFmtId="2" fontId="7" fillId="0" borderId="2" xfId="0" applyNumberFormat="1" applyFont="1" applyBorder="1" applyProtection="1">
      <protection locked="0"/>
    </xf>
    <xf numFmtId="2" fontId="7" fillId="0" borderId="2" xfId="0" applyNumberFormat="1" applyFont="1" applyBorder="1"/>
    <xf numFmtId="2" fontId="7" fillId="0" borderId="8" xfId="0" applyNumberFormat="1" applyFont="1" applyBorder="1"/>
    <xf numFmtId="2" fontId="7" fillId="0" borderId="27" xfId="0" applyNumberFormat="1" applyFont="1" applyBorder="1"/>
    <xf numFmtId="2" fontId="7" fillId="0" borderId="1" xfId="0" applyNumberFormat="1" applyFont="1" applyBorder="1"/>
    <xf numFmtId="49" fontId="7" fillId="0" borderId="28" xfId="0" applyNumberFormat="1" applyFont="1" applyBorder="1" applyAlignment="1" applyProtection="1">
      <alignment horizontal="center" wrapText="1"/>
      <protection locked="0"/>
    </xf>
    <xf numFmtId="49" fontId="7" fillId="0" borderId="4" xfId="0" applyNumberFormat="1" applyFont="1" applyBorder="1" applyAlignment="1" applyProtection="1">
      <alignment horizontal="center" wrapText="1"/>
      <protection locked="0"/>
    </xf>
    <xf numFmtId="49" fontId="7" fillId="0" borderId="4" xfId="0" applyNumberFormat="1" applyFont="1" applyBorder="1" applyProtection="1">
      <protection locked="0"/>
    </xf>
    <xf numFmtId="165" fontId="7" fillId="3" borderId="2" xfId="0" applyNumberFormat="1" applyFont="1" applyFill="1" applyBorder="1" applyProtection="1">
      <protection locked="0"/>
    </xf>
    <xf numFmtId="165" fontId="7" fillId="0" borderId="2" xfId="0" applyNumberFormat="1" applyFont="1" applyBorder="1"/>
    <xf numFmtId="165" fontId="7" fillId="0" borderId="8" xfId="0" applyNumberFormat="1" applyFont="1" applyBorder="1"/>
    <xf numFmtId="165" fontId="7" fillId="0" borderId="27" xfId="0" applyNumberFormat="1" applyFont="1" applyBorder="1"/>
    <xf numFmtId="0" fontId="7" fillId="0" borderId="28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Protection="1">
      <protection locked="0"/>
    </xf>
    <xf numFmtId="44" fontId="7" fillId="2" borderId="2" xfId="1" applyFont="1" applyFill="1" applyBorder="1" applyProtection="1">
      <protection locked="0"/>
    </xf>
    <xf numFmtId="44" fontId="7" fillId="2" borderId="2" xfId="1" applyFont="1" applyFill="1" applyBorder="1" applyProtection="1"/>
    <xf numFmtId="44" fontId="7" fillId="2" borderId="8" xfId="1" applyFont="1" applyFill="1" applyBorder="1" applyProtection="1"/>
    <xf numFmtId="44" fontId="7" fillId="2" borderId="27" xfId="1" applyFont="1" applyFill="1" applyBorder="1" applyProtection="1"/>
    <xf numFmtId="49" fontId="7" fillId="0" borderId="29" xfId="0" applyNumberFormat="1" applyFont="1" applyBorder="1" applyAlignment="1" applyProtection="1">
      <alignment horizontal="center" wrapText="1"/>
      <protection locked="0"/>
    </xf>
    <xf numFmtId="1" fontId="7" fillId="0" borderId="2" xfId="0" applyNumberFormat="1" applyFont="1" applyBorder="1" applyProtection="1">
      <protection locked="0"/>
    </xf>
    <xf numFmtId="1" fontId="7" fillId="0" borderId="2" xfId="0" applyNumberFormat="1" applyFont="1" applyBorder="1"/>
    <xf numFmtId="1" fontId="7" fillId="0" borderId="8" xfId="0" applyNumberFormat="1" applyFont="1" applyBorder="1"/>
    <xf numFmtId="1" fontId="7" fillId="0" borderId="27" xfId="0" applyNumberFormat="1" applyFont="1" applyBorder="1"/>
    <xf numFmtId="44" fontId="7" fillId="2" borderId="30" xfId="0" applyNumberFormat="1" applyFont="1" applyFill="1" applyBorder="1" applyProtection="1">
      <protection locked="0"/>
    </xf>
    <xf numFmtId="44" fontId="7" fillId="2" borderId="30" xfId="0" applyNumberFormat="1" applyFont="1" applyFill="1" applyBorder="1"/>
    <xf numFmtId="44" fontId="7" fillId="2" borderId="9" xfId="0" applyNumberFormat="1" applyFont="1" applyFill="1" applyBorder="1"/>
    <xf numFmtId="44" fontId="7" fillId="2" borderId="31" xfId="0" applyNumberFormat="1" applyFont="1" applyFill="1" applyBorder="1"/>
    <xf numFmtId="44" fontId="7" fillId="2" borderId="3" xfId="0" applyNumberFormat="1" applyFont="1" applyFill="1" applyBorder="1"/>
    <xf numFmtId="0" fontId="7" fillId="0" borderId="32" xfId="0" applyFont="1" applyBorder="1" applyAlignment="1" applyProtection="1">
      <alignment horizontal="center" wrapText="1"/>
      <protection locked="0"/>
    </xf>
    <xf numFmtId="165" fontId="7" fillId="3" borderId="2" xfId="0" applyNumberFormat="1" applyFont="1" applyFill="1" applyBorder="1"/>
    <xf numFmtId="165" fontId="7" fillId="3" borderId="8" xfId="0" applyNumberFormat="1" applyFont="1" applyFill="1" applyBorder="1"/>
    <xf numFmtId="165" fontId="7" fillId="4" borderId="2" xfId="0" applyNumberFormat="1" applyFont="1" applyFill="1" applyBorder="1"/>
    <xf numFmtId="1" fontId="10" fillId="0" borderId="0" xfId="0" applyNumberFormat="1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0" fontId="2" fillId="5" borderId="1" xfId="0" applyFont="1" applyFill="1" applyBorder="1" applyProtection="1">
      <protection locked="0"/>
    </xf>
    <xf numFmtId="0" fontId="2" fillId="5" borderId="2" xfId="0" applyFont="1" applyFill="1" applyBorder="1" applyProtection="1">
      <protection locked="0"/>
    </xf>
    <xf numFmtId="0" fontId="2" fillId="5" borderId="3" xfId="0" applyFont="1" applyFill="1" applyBorder="1" applyProtection="1">
      <protection locked="0"/>
    </xf>
    <xf numFmtId="49" fontId="4" fillId="3" borderId="4" xfId="0" applyNumberFormat="1" applyFont="1" applyFill="1" applyBorder="1" applyAlignment="1" applyProtection="1">
      <alignment horizontal="left"/>
      <protection locked="0"/>
    </xf>
    <xf numFmtId="14" fontId="2" fillId="3" borderId="1" xfId="1" applyNumberFormat="1" applyFont="1" applyFill="1" applyBorder="1" applyAlignment="1" applyProtection="1">
      <alignment horizontal="right"/>
      <protection locked="0"/>
    </xf>
    <xf numFmtId="0" fontId="0" fillId="3" borderId="2" xfId="0" applyFill="1" applyBorder="1" applyAlignment="1" applyProtection="1">
      <alignment horizontal="right"/>
      <protection locked="0"/>
    </xf>
    <xf numFmtId="0" fontId="0" fillId="3" borderId="3" xfId="0" applyFill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0" borderId="23" xfId="0" applyFont="1" applyBorder="1" applyAlignment="1" applyProtection="1">
      <alignment horizontal="center"/>
      <protection locked="0"/>
    </xf>
    <xf numFmtId="0" fontId="6" fillId="0" borderId="24" xfId="0" applyFont="1" applyBorder="1" applyAlignment="1" applyProtection="1">
      <alignment horizontal="center"/>
      <protection locked="0"/>
    </xf>
    <xf numFmtId="0" fontId="6" fillId="0" borderId="25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49" fontId="2" fillId="2" borderId="1" xfId="0" applyNumberFormat="1" applyFont="1" applyFill="1" applyBorder="1" applyProtection="1">
      <protection locked="0"/>
    </xf>
    <xf numFmtId="49" fontId="2" fillId="2" borderId="2" xfId="0" applyNumberFormat="1" applyFont="1" applyFill="1" applyBorder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2" borderId="1" xfId="1" applyNumberFormat="1" applyFont="1" applyFill="1" applyBorder="1" applyAlignment="1" applyProtection="1">
      <protection locked="0"/>
    </xf>
    <xf numFmtId="0" fontId="2" fillId="2" borderId="2" xfId="0" applyFont="1" applyFill="1" applyBorder="1" applyProtection="1">
      <protection locked="0"/>
    </xf>
    <xf numFmtId="0" fontId="2" fillId="0" borderId="3" xfId="0" applyFont="1" applyBorder="1" applyProtection="1">
      <protection locked="0"/>
    </xf>
    <xf numFmtId="49" fontId="4" fillId="2" borderId="4" xfId="0" applyNumberFormat="1" applyFont="1" applyFill="1" applyBorder="1" applyProtection="1">
      <protection locked="0"/>
    </xf>
    <xf numFmtId="49" fontId="2" fillId="2" borderId="4" xfId="0" applyNumberFormat="1" applyFont="1" applyFill="1" applyBorder="1" applyProtection="1">
      <protection locked="0"/>
    </xf>
    <xf numFmtId="44" fontId="3" fillId="0" borderId="0" xfId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2" borderId="1" xfId="1" applyNumberFormat="1" applyFont="1" applyFill="1" applyBorder="1" applyAlignment="1" applyProtection="1">
      <alignment horizontal="right"/>
      <protection locked="0"/>
    </xf>
    <xf numFmtId="0" fontId="2" fillId="2" borderId="2" xfId="0" applyFont="1" applyFill="1" applyBorder="1" applyAlignment="1" applyProtection="1">
      <alignment horizontal="right"/>
      <protection locked="0"/>
    </xf>
    <xf numFmtId="0" fontId="2" fillId="0" borderId="3" xfId="0" applyFont="1" applyBorder="1" applyAlignment="1" applyProtection="1">
      <alignment horizontal="right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0775D-3F05-4DFE-88DA-179A203A59B9}">
  <sheetPr>
    <pageSetUpPr fitToPage="1"/>
  </sheetPr>
  <dimension ref="A1:V47"/>
  <sheetViews>
    <sheetView tabSelected="1" zoomScale="130" zoomScaleNormal="130" workbookViewId="0">
      <selection activeCell="E10" sqref="E10"/>
    </sheetView>
  </sheetViews>
  <sheetFormatPr defaultRowHeight="15" x14ac:dyDescent="0.25"/>
  <cols>
    <col min="1" max="1" width="11.7109375" style="2" customWidth="1"/>
    <col min="2" max="2" width="27.140625" style="2" customWidth="1"/>
    <col min="3" max="3" width="7.5703125" style="2" customWidth="1"/>
    <col min="4" max="4" width="0.7109375" style="2" customWidth="1"/>
    <col min="5" max="5" width="9.140625" style="2" customWidth="1"/>
    <col min="6" max="6" width="1.7109375" style="2" customWidth="1"/>
    <col min="7" max="7" width="10.42578125" style="2" customWidth="1"/>
    <col min="8" max="8" width="1.7109375" style="2" customWidth="1"/>
    <col min="9" max="9" width="9.140625" style="2"/>
    <col min="10" max="10" width="1.7109375" style="2" customWidth="1"/>
    <col min="11" max="11" width="6.5703125" style="2" customWidth="1"/>
    <col min="12" max="12" width="1.7109375" style="2" customWidth="1"/>
    <col min="13" max="13" width="10" style="2" customWidth="1"/>
    <col min="14" max="14" width="1" style="2" customWidth="1"/>
    <col min="15" max="15" width="6.42578125" style="2" bestFit="1" customWidth="1"/>
    <col min="16" max="16" width="2" style="2" bestFit="1" customWidth="1"/>
    <col min="17" max="17" width="10" style="2" customWidth="1"/>
    <col min="18" max="16384" width="9.140625" style="2"/>
  </cols>
  <sheetData>
    <row r="1" spans="1:22" x14ac:dyDescent="0.25">
      <c r="A1" s="1" t="s">
        <v>0</v>
      </c>
      <c r="B1" s="116" t="s">
        <v>30</v>
      </c>
      <c r="C1" s="117"/>
      <c r="D1" s="117"/>
      <c r="E1" s="117"/>
      <c r="F1" s="117"/>
      <c r="G1" s="117"/>
      <c r="H1" s="117"/>
      <c r="I1" s="117"/>
      <c r="J1" s="117"/>
      <c r="K1" s="118" t="s">
        <v>1</v>
      </c>
      <c r="L1" s="119"/>
      <c r="M1" s="119"/>
      <c r="N1" s="119"/>
      <c r="O1" s="120">
        <v>35.54</v>
      </c>
      <c r="P1" s="121"/>
      <c r="Q1" s="122"/>
    </row>
    <row r="2" spans="1:22" x14ac:dyDescent="0.25">
      <c r="A2" s="1" t="s">
        <v>2</v>
      </c>
      <c r="B2" s="123" t="s">
        <v>50</v>
      </c>
      <c r="C2" s="124"/>
      <c r="D2" s="124"/>
      <c r="E2" s="124"/>
      <c r="F2" s="124"/>
      <c r="G2" s="124"/>
      <c r="H2" s="124"/>
      <c r="I2" s="124"/>
      <c r="J2" s="124"/>
      <c r="K2" s="125" t="s">
        <v>3</v>
      </c>
      <c r="L2" s="126"/>
      <c r="M2" s="126"/>
      <c r="N2" s="126"/>
      <c r="O2" s="127">
        <v>18</v>
      </c>
      <c r="P2" s="128"/>
      <c r="Q2" s="129"/>
      <c r="V2" s="2" t="s">
        <v>47</v>
      </c>
    </row>
    <row r="3" spans="1:22" x14ac:dyDescent="0.25">
      <c r="A3" s="1" t="s">
        <v>4</v>
      </c>
      <c r="B3" s="105"/>
      <c r="C3" s="105"/>
      <c r="D3" s="105"/>
      <c r="E3" s="105"/>
      <c r="F3" s="105"/>
      <c r="G3" s="105"/>
      <c r="H3" s="105"/>
      <c r="I3" s="105"/>
      <c r="J3" s="105"/>
      <c r="K3" s="14"/>
      <c r="L3" s="12"/>
      <c r="M3" s="12" t="s">
        <v>5</v>
      </c>
      <c r="N3" s="12"/>
      <c r="O3" s="106"/>
      <c r="P3" s="107"/>
      <c r="Q3" s="108"/>
    </row>
    <row r="4" spans="1:22" ht="21.75" thickBot="1" x14ac:dyDescent="0.4">
      <c r="A4" s="109" t="s">
        <v>32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</row>
    <row r="5" spans="1:22" ht="15.75" thickBot="1" x14ac:dyDescent="0.3">
      <c r="C5" s="7"/>
      <c r="E5" s="110" t="s">
        <v>49</v>
      </c>
      <c r="F5" s="111"/>
      <c r="G5" s="111"/>
      <c r="H5" s="111"/>
      <c r="I5" s="111"/>
      <c r="J5" s="112"/>
      <c r="K5" s="113" t="s">
        <v>6</v>
      </c>
      <c r="L5" s="114"/>
      <c r="M5" s="115"/>
      <c r="N5" s="31"/>
    </row>
    <row r="6" spans="1:22" ht="35.25" thickBot="1" x14ac:dyDescent="0.3">
      <c r="A6" s="32" t="s">
        <v>7</v>
      </c>
      <c r="B6" s="33"/>
      <c r="C6" s="3" t="s">
        <v>8</v>
      </c>
      <c r="D6" s="3"/>
      <c r="E6" s="56" t="s">
        <v>9</v>
      </c>
      <c r="F6" s="72"/>
      <c r="G6" s="57" t="s">
        <v>10</v>
      </c>
      <c r="H6" s="79"/>
      <c r="I6" s="58" t="s">
        <v>11</v>
      </c>
      <c r="J6" s="86"/>
      <c r="K6" s="54" t="s">
        <v>12</v>
      </c>
      <c r="L6" s="96"/>
      <c r="M6" s="55"/>
      <c r="N6" s="35"/>
    </row>
    <row r="7" spans="1:22" x14ac:dyDescent="0.25">
      <c r="A7" s="36"/>
      <c r="B7" s="36"/>
      <c r="C7" s="3"/>
      <c r="D7" s="66"/>
      <c r="E7" s="4"/>
      <c r="F7" s="73"/>
      <c r="G7" s="5"/>
      <c r="H7" s="80"/>
      <c r="I7" s="34"/>
      <c r="J7" s="73"/>
      <c r="K7" s="4"/>
      <c r="L7" s="80"/>
      <c r="M7" s="37"/>
      <c r="N7" s="38"/>
    </row>
    <row r="8" spans="1:22" x14ac:dyDescent="0.25">
      <c r="A8" s="39" t="s">
        <v>13</v>
      </c>
      <c r="B8" s="7"/>
      <c r="C8" s="61" t="s">
        <v>31</v>
      </c>
      <c r="D8" s="6"/>
      <c r="E8" s="67">
        <v>35.54</v>
      </c>
      <c r="F8" s="74" t="s">
        <v>14</v>
      </c>
      <c r="G8" s="75"/>
      <c r="H8" s="74" t="s">
        <v>15</v>
      </c>
      <c r="I8" s="82">
        <f>E8*G8</f>
        <v>0</v>
      </c>
      <c r="J8" s="74" t="s">
        <v>14</v>
      </c>
      <c r="K8" s="87">
        <v>20</v>
      </c>
      <c r="L8" s="74" t="s">
        <v>15</v>
      </c>
      <c r="M8" s="91">
        <f>K8*I8</f>
        <v>0</v>
      </c>
      <c r="N8" s="16"/>
      <c r="P8" s="52"/>
    </row>
    <row r="9" spans="1:22" x14ac:dyDescent="0.25">
      <c r="A9" s="7"/>
      <c r="B9" s="7"/>
      <c r="C9" s="7"/>
      <c r="D9" s="6"/>
      <c r="E9" s="64"/>
      <c r="F9" s="74"/>
      <c r="G9" s="11"/>
      <c r="H9" s="74"/>
      <c r="I9" s="41"/>
      <c r="J9" s="74"/>
      <c r="K9" s="13"/>
      <c r="L9" s="81"/>
      <c r="M9" s="44"/>
      <c r="N9" s="16"/>
    </row>
    <row r="10" spans="1:22" x14ac:dyDescent="0.25">
      <c r="A10" s="39" t="s">
        <v>16</v>
      </c>
      <c r="B10" s="7"/>
      <c r="C10" s="62"/>
      <c r="D10" s="18"/>
      <c r="E10" s="68"/>
      <c r="F10" s="60" t="s">
        <v>14</v>
      </c>
      <c r="G10" s="76"/>
      <c r="H10" s="60" t="s">
        <v>15</v>
      </c>
      <c r="I10" s="83">
        <f>E10*G10</f>
        <v>0</v>
      </c>
      <c r="J10" s="60" t="s">
        <v>14</v>
      </c>
      <c r="K10" s="88"/>
      <c r="L10" s="60" t="s">
        <v>15</v>
      </c>
      <c r="M10" s="92">
        <f>I10*K10</f>
        <v>0</v>
      </c>
      <c r="N10" s="20"/>
    </row>
    <row r="11" spans="1:22" x14ac:dyDescent="0.25">
      <c r="A11" s="7"/>
      <c r="B11" s="7"/>
      <c r="C11" s="7"/>
      <c r="D11" s="6"/>
      <c r="E11" s="64"/>
      <c r="F11" s="74"/>
      <c r="G11" s="11"/>
      <c r="H11" s="81"/>
      <c r="I11" s="41"/>
      <c r="J11" s="74"/>
      <c r="K11" s="13"/>
      <c r="L11" s="81"/>
      <c r="M11" s="44"/>
      <c r="N11" s="43"/>
    </row>
    <row r="12" spans="1:22" x14ac:dyDescent="0.25">
      <c r="A12" s="39" t="s">
        <v>17</v>
      </c>
      <c r="B12" s="7"/>
      <c r="C12" s="7"/>
      <c r="D12" s="6"/>
      <c r="E12" s="64"/>
      <c r="F12" s="74"/>
      <c r="G12" s="11"/>
      <c r="H12" s="81"/>
      <c r="I12" s="41"/>
      <c r="J12" s="74"/>
      <c r="K12" s="13"/>
      <c r="L12" s="81"/>
      <c r="M12" s="44"/>
      <c r="N12" s="43"/>
    </row>
    <row r="13" spans="1:22" x14ac:dyDescent="0.25">
      <c r="A13" s="45" t="s">
        <v>18</v>
      </c>
      <c r="B13" s="45"/>
      <c r="C13" s="61" t="s">
        <v>31</v>
      </c>
      <c r="D13" s="6"/>
      <c r="E13" s="67">
        <v>28.07</v>
      </c>
      <c r="F13" s="74" t="s">
        <v>14</v>
      </c>
      <c r="G13" s="75"/>
      <c r="H13" s="74" t="s">
        <v>15</v>
      </c>
      <c r="I13" s="82">
        <f t="shared" ref="I13:I22" si="0">E13*G13</f>
        <v>0</v>
      </c>
      <c r="J13" s="74" t="s">
        <v>14</v>
      </c>
      <c r="K13" s="87">
        <v>14</v>
      </c>
      <c r="L13" s="74" t="s">
        <v>15</v>
      </c>
      <c r="M13" s="91">
        <f>I13*K13</f>
        <v>0</v>
      </c>
      <c r="N13" s="16"/>
    </row>
    <row r="14" spans="1:22" x14ac:dyDescent="0.25">
      <c r="A14" s="45" t="s">
        <v>19</v>
      </c>
      <c r="B14" s="45"/>
      <c r="C14" s="62"/>
      <c r="D14" s="18"/>
      <c r="E14" s="68"/>
      <c r="F14" s="60" t="s">
        <v>14</v>
      </c>
      <c r="G14" s="76"/>
      <c r="H14" s="60" t="s">
        <v>15</v>
      </c>
      <c r="I14" s="83">
        <f t="shared" si="0"/>
        <v>0</v>
      </c>
      <c r="J14" s="60" t="s">
        <v>14</v>
      </c>
      <c r="K14" s="88"/>
      <c r="L14" s="60" t="s">
        <v>15</v>
      </c>
      <c r="M14" s="92">
        <f>I14*K14</f>
        <v>0</v>
      </c>
      <c r="N14" s="20"/>
    </row>
    <row r="15" spans="1:22" x14ac:dyDescent="0.25">
      <c r="A15" s="45" t="s">
        <v>20</v>
      </c>
      <c r="B15" s="45"/>
      <c r="C15" s="61" t="s">
        <v>33</v>
      </c>
      <c r="D15" s="6"/>
      <c r="E15" s="67">
        <v>2000</v>
      </c>
      <c r="F15" s="74" t="s">
        <v>14</v>
      </c>
      <c r="G15" s="75"/>
      <c r="H15" s="74" t="s">
        <v>15</v>
      </c>
      <c r="I15" s="82">
        <f t="shared" si="0"/>
        <v>0</v>
      </c>
      <c r="J15" s="74" t="s">
        <v>14</v>
      </c>
      <c r="K15" s="87">
        <v>1</v>
      </c>
      <c r="L15" s="74" t="s">
        <v>15</v>
      </c>
      <c r="M15" s="91">
        <f>I15*K15</f>
        <v>0</v>
      </c>
      <c r="N15" s="16"/>
    </row>
    <row r="16" spans="1:22" x14ac:dyDescent="0.25">
      <c r="A16" s="45" t="s">
        <v>34</v>
      </c>
      <c r="B16" s="45"/>
      <c r="C16" s="7"/>
      <c r="D16" s="6"/>
      <c r="E16" s="64"/>
      <c r="F16" s="74"/>
      <c r="G16" s="11"/>
      <c r="H16" s="74"/>
      <c r="I16" s="41"/>
      <c r="J16" s="74"/>
      <c r="K16" s="13"/>
      <c r="L16" s="74"/>
      <c r="M16" s="44"/>
      <c r="N16" s="16"/>
    </row>
    <row r="17" spans="1:14" x14ac:dyDescent="0.25">
      <c r="A17" s="45" t="s">
        <v>35</v>
      </c>
      <c r="B17" s="45"/>
      <c r="C17" s="62"/>
      <c r="D17" s="18"/>
      <c r="E17" s="68"/>
      <c r="F17" s="60" t="s">
        <v>14</v>
      </c>
      <c r="G17" s="99"/>
      <c r="H17" s="60" t="s">
        <v>15</v>
      </c>
      <c r="I17" s="83">
        <f t="shared" si="0"/>
        <v>0</v>
      </c>
      <c r="J17" s="60" t="s">
        <v>14</v>
      </c>
      <c r="K17" s="88"/>
      <c r="L17" s="60" t="s">
        <v>15</v>
      </c>
      <c r="M17" s="92">
        <f t="shared" ref="M17:M22" si="1">I17*K17</f>
        <v>0</v>
      </c>
      <c r="N17" s="20"/>
    </row>
    <row r="18" spans="1:14" x14ac:dyDescent="0.25">
      <c r="A18" s="45" t="s">
        <v>36</v>
      </c>
      <c r="B18" s="45"/>
      <c r="C18" s="62"/>
      <c r="D18" s="18"/>
      <c r="E18" s="69"/>
      <c r="F18" s="60" t="s">
        <v>14</v>
      </c>
      <c r="G18" s="77"/>
      <c r="H18" s="60" t="s">
        <v>15</v>
      </c>
      <c r="I18" s="84">
        <f t="shared" si="0"/>
        <v>0</v>
      </c>
      <c r="J18" s="60" t="s">
        <v>14</v>
      </c>
      <c r="K18" s="89"/>
      <c r="L18" s="60" t="s">
        <v>15</v>
      </c>
      <c r="M18" s="93">
        <f t="shared" si="1"/>
        <v>0</v>
      </c>
      <c r="N18" s="20"/>
    </row>
    <row r="19" spans="1:14" x14ac:dyDescent="0.25">
      <c r="A19" s="45" t="s">
        <v>37</v>
      </c>
      <c r="B19" s="45"/>
      <c r="C19" s="62"/>
      <c r="D19" s="18"/>
      <c r="E19" s="68"/>
      <c r="F19" s="60" t="s">
        <v>14</v>
      </c>
      <c r="G19" s="76"/>
      <c r="H19" s="60" t="s">
        <v>15</v>
      </c>
      <c r="I19" s="83">
        <f t="shared" si="0"/>
        <v>0</v>
      </c>
      <c r="J19" s="60" t="s">
        <v>14</v>
      </c>
      <c r="K19" s="88"/>
      <c r="L19" s="60" t="s">
        <v>15</v>
      </c>
      <c r="M19" s="92">
        <f t="shared" si="1"/>
        <v>0</v>
      </c>
      <c r="N19" s="20"/>
    </row>
    <row r="20" spans="1:14" x14ac:dyDescent="0.25">
      <c r="A20" s="45" t="s">
        <v>38</v>
      </c>
      <c r="B20" s="45"/>
      <c r="C20" s="62"/>
      <c r="D20" s="18"/>
      <c r="E20" s="68"/>
      <c r="F20" s="60" t="s">
        <v>14</v>
      </c>
      <c r="G20" s="76"/>
      <c r="H20" s="60" t="s">
        <v>15</v>
      </c>
      <c r="I20" s="83">
        <f t="shared" si="0"/>
        <v>0</v>
      </c>
      <c r="J20" s="60" t="s">
        <v>14</v>
      </c>
      <c r="K20" s="88"/>
      <c r="L20" s="60" t="s">
        <v>15</v>
      </c>
      <c r="M20" s="92">
        <f t="shared" si="1"/>
        <v>0</v>
      </c>
      <c r="N20" s="20"/>
    </row>
    <row r="21" spans="1:14" x14ac:dyDescent="0.25">
      <c r="A21" s="45" t="s">
        <v>39</v>
      </c>
      <c r="B21" s="45"/>
      <c r="C21" s="62"/>
      <c r="D21" s="18"/>
      <c r="E21" s="68"/>
      <c r="F21" s="60" t="s">
        <v>14</v>
      </c>
      <c r="G21" s="76"/>
      <c r="H21" s="60" t="s">
        <v>15</v>
      </c>
      <c r="I21" s="83">
        <f t="shared" si="0"/>
        <v>0</v>
      </c>
      <c r="J21" s="60" t="s">
        <v>14</v>
      </c>
      <c r="K21" s="88"/>
      <c r="L21" s="60" t="s">
        <v>15</v>
      </c>
      <c r="M21" s="92">
        <f t="shared" si="1"/>
        <v>0</v>
      </c>
      <c r="N21" s="20"/>
    </row>
    <row r="22" spans="1:14" x14ac:dyDescent="0.25">
      <c r="A22" s="45" t="s">
        <v>40</v>
      </c>
      <c r="B22" s="45"/>
      <c r="C22" s="62"/>
      <c r="D22" s="18"/>
      <c r="E22" s="68"/>
      <c r="F22" s="60" t="s">
        <v>14</v>
      </c>
      <c r="G22" s="76"/>
      <c r="H22" s="60" t="s">
        <v>15</v>
      </c>
      <c r="I22" s="83">
        <f t="shared" si="0"/>
        <v>0</v>
      </c>
      <c r="J22" s="60" t="s">
        <v>14</v>
      </c>
      <c r="K22" s="88"/>
      <c r="L22" s="60" t="s">
        <v>15</v>
      </c>
      <c r="M22" s="92">
        <f t="shared" si="1"/>
        <v>0</v>
      </c>
      <c r="N22" s="20"/>
    </row>
    <row r="23" spans="1:14" x14ac:dyDescent="0.25">
      <c r="A23" s="7"/>
      <c r="B23" s="7"/>
      <c r="C23" s="7"/>
      <c r="D23" s="6"/>
      <c r="E23" s="64"/>
      <c r="F23" s="74"/>
      <c r="G23" s="11"/>
      <c r="H23" s="81"/>
      <c r="I23" s="41"/>
      <c r="J23" s="74"/>
      <c r="K23" s="13"/>
      <c r="L23" s="81"/>
      <c r="M23" s="44"/>
      <c r="N23" s="43"/>
    </row>
    <row r="24" spans="1:14" x14ac:dyDescent="0.25">
      <c r="A24" s="39" t="s">
        <v>21</v>
      </c>
      <c r="B24" s="46"/>
      <c r="C24" s="7"/>
      <c r="D24" s="6"/>
      <c r="E24" s="64"/>
      <c r="F24" s="74"/>
      <c r="G24" s="11"/>
      <c r="H24" s="81"/>
      <c r="I24" s="41"/>
      <c r="J24" s="74"/>
      <c r="K24" s="13"/>
      <c r="L24" s="81"/>
      <c r="M24" s="44"/>
      <c r="N24" s="43"/>
    </row>
    <row r="25" spans="1:14" x14ac:dyDescent="0.25">
      <c r="A25" s="45" t="s">
        <v>22</v>
      </c>
      <c r="B25" s="45"/>
      <c r="C25" s="62" t="s">
        <v>33</v>
      </c>
      <c r="D25" s="18"/>
      <c r="E25" s="68">
        <v>54338</v>
      </c>
      <c r="F25" s="60" t="s">
        <v>14</v>
      </c>
      <c r="G25" s="76"/>
      <c r="H25" s="60" t="s">
        <v>15</v>
      </c>
      <c r="I25" s="83">
        <f t="shared" ref="I25:I39" si="2">E25*G25</f>
        <v>0</v>
      </c>
      <c r="J25" s="60" t="s">
        <v>14</v>
      </c>
      <c r="K25" s="88">
        <v>14</v>
      </c>
      <c r="L25" s="60" t="s">
        <v>15</v>
      </c>
      <c r="M25" s="92">
        <f>I25*K25</f>
        <v>0</v>
      </c>
      <c r="N25" s="20"/>
    </row>
    <row r="26" spans="1:14" x14ac:dyDescent="0.25">
      <c r="A26" s="45" t="s">
        <v>23</v>
      </c>
      <c r="B26" s="45"/>
      <c r="C26" s="19"/>
      <c r="D26" s="18"/>
      <c r="E26" s="65"/>
      <c r="F26" s="60"/>
      <c r="G26" s="22"/>
      <c r="H26" s="60"/>
      <c r="I26" s="10"/>
      <c r="J26" s="60"/>
      <c r="K26" s="23"/>
      <c r="L26" s="60"/>
      <c r="M26" s="25"/>
      <c r="N26" s="20"/>
    </row>
    <row r="27" spans="1:14" x14ac:dyDescent="0.25">
      <c r="A27" s="7" t="s">
        <v>41</v>
      </c>
      <c r="B27" s="45"/>
      <c r="C27" s="62" t="s">
        <v>52</v>
      </c>
      <c r="D27" s="18"/>
      <c r="E27" s="68">
        <v>1116</v>
      </c>
      <c r="F27" s="60" t="s">
        <v>14</v>
      </c>
      <c r="G27" s="97"/>
      <c r="H27" s="60" t="s">
        <v>15</v>
      </c>
      <c r="I27" s="83">
        <f t="shared" si="2"/>
        <v>0</v>
      </c>
      <c r="J27" s="60" t="s">
        <v>14</v>
      </c>
      <c r="K27" s="88">
        <v>1</v>
      </c>
      <c r="L27" s="60" t="s">
        <v>15</v>
      </c>
      <c r="M27" s="92">
        <f>I27*K27</f>
        <v>0</v>
      </c>
      <c r="N27" s="20"/>
    </row>
    <row r="28" spans="1:14" x14ac:dyDescent="0.25">
      <c r="A28" s="45" t="s">
        <v>24</v>
      </c>
      <c r="B28" s="45"/>
      <c r="C28" s="62" t="s">
        <v>52</v>
      </c>
      <c r="D28" s="18"/>
      <c r="E28" s="69">
        <v>941</v>
      </c>
      <c r="F28" s="60" t="s">
        <v>14</v>
      </c>
      <c r="G28" s="98"/>
      <c r="H28" s="60" t="s">
        <v>15</v>
      </c>
      <c r="I28" s="84">
        <f t="shared" si="2"/>
        <v>0</v>
      </c>
      <c r="J28" s="60" t="s">
        <v>14</v>
      </c>
      <c r="K28" s="89">
        <v>1</v>
      </c>
      <c r="L28" s="60" t="s">
        <v>15</v>
      </c>
      <c r="M28" s="93">
        <f>I28*K28</f>
        <v>0</v>
      </c>
      <c r="N28" s="20"/>
    </row>
    <row r="29" spans="1:14" x14ac:dyDescent="0.25">
      <c r="A29" s="45" t="s">
        <v>25</v>
      </c>
      <c r="B29" s="45"/>
      <c r="C29" s="62" t="s">
        <v>33</v>
      </c>
      <c r="D29" s="18"/>
      <c r="E29" s="68">
        <v>26151</v>
      </c>
      <c r="F29" s="60" t="s">
        <v>14</v>
      </c>
      <c r="G29" s="97"/>
      <c r="H29" s="60" t="s">
        <v>15</v>
      </c>
      <c r="I29" s="83">
        <f t="shared" si="2"/>
        <v>0</v>
      </c>
      <c r="J29" s="60" t="s">
        <v>14</v>
      </c>
      <c r="K29" s="88">
        <v>1</v>
      </c>
      <c r="L29" s="60" t="s">
        <v>15</v>
      </c>
      <c r="M29" s="92">
        <f>I29*K29</f>
        <v>0</v>
      </c>
      <c r="N29" s="20"/>
    </row>
    <row r="30" spans="1:14" x14ac:dyDescent="0.25">
      <c r="A30" s="45" t="s">
        <v>42</v>
      </c>
      <c r="B30" s="45"/>
      <c r="C30" s="62"/>
      <c r="D30" s="18"/>
      <c r="E30" s="68"/>
      <c r="F30" s="60" t="s">
        <v>14</v>
      </c>
      <c r="G30" s="76"/>
      <c r="H30" s="60" t="s">
        <v>15</v>
      </c>
      <c r="I30" s="83">
        <f t="shared" si="2"/>
        <v>0</v>
      </c>
      <c r="J30" s="60" t="s">
        <v>14</v>
      </c>
      <c r="K30" s="88"/>
      <c r="L30" s="60" t="s">
        <v>15</v>
      </c>
      <c r="M30" s="92">
        <f>I30*K30</f>
        <v>0</v>
      </c>
      <c r="N30" s="20"/>
    </row>
    <row r="31" spans="1:14" x14ac:dyDescent="0.25">
      <c r="A31" s="45" t="s">
        <v>43</v>
      </c>
      <c r="B31" s="45"/>
      <c r="C31" s="19"/>
      <c r="D31" s="18"/>
      <c r="E31" s="65"/>
      <c r="F31" s="60"/>
      <c r="G31" s="22"/>
      <c r="H31" s="60"/>
      <c r="I31" s="10"/>
      <c r="J31" s="60"/>
      <c r="K31" s="23"/>
      <c r="L31" s="60"/>
      <c r="M31" s="25"/>
      <c r="N31" s="20"/>
    </row>
    <row r="32" spans="1:14" x14ac:dyDescent="0.25">
      <c r="A32" s="45" t="s">
        <v>44</v>
      </c>
      <c r="B32" s="45"/>
      <c r="C32" s="62"/>
      <c r="D32" s="18"/>
      <c r="E32" s="68"/>
      <c r="F32" s="60" t="s">
        <v>14</v>
      </c>
      <c r="G32" s="76"/>
      <c r="H32" s="60" t="s">
        <v>15</v>
      </c>
      <c r="I32" s="83">
        <f t="shared" si="2"/>
        <v>0</v>
      </c>
      <c r="J32" s="60" t="s">
        <v>14</v>
      </c>
      <c r="K32" s="88"/>
      <c r="L32" s="60" t="s">
        <v>15</v>
      </c>
      <c r="M32" s="92">
        <f>I32*K32</f>
        <v>0</v>
      </c>
      <c r="N32" s="20"/>
    </row>
    <row r="33" spans="1:17" x14ac:dyDescent="0.25">
      <c r="A33" s="45" t="s">
        <v>24</v>
      </c>
      <c r="B33" s="45"/>
      <c r="C33" s="62"/>
      <c r="D33" s="18"/>
      <c r="E33" s="68"/>
      <c r="F33" s="60" t="s">
        <v>14</v>
      </c>
      <c r="G33" s="76"/>
      <c r="H33" s="60" t="s">
        <v>15</v>
      </c>
      <c r="I33" s="83">
        <f t="shared" si="2"/>
        <v>0</v>
      </c>
      <c r="J33" s="60" t="s">
        <v>14</v>
      </c>
      <c r="K33" s="88"/>
      <c r="L33" s="60" t="s">
        <v>15</v>
      </c>
      <c r="M33" s="92">
        <f>I33*K33</f>
        <v>0</v>
      </c>
      <c r="N33" s="20"/>
    </row>
    <row r="34" spans="1:17" x14ac:dyDescent="0.25">
      <c r="A34" s="45" t="s">
        <v>25</v>
      </c>
      <c r="B34" s="45"/>
      <c r="C34" s="62"/>
      <c r="D34" s="18"/>
      <c r="E34" s="68"/>
      <c r="F34" s="60" t="s">
        <v>14</v>
      </c>
      <c r="G34" s="76"/>
      <c r="H34" s="60" t="s">
        <v>15</v>
      </c>
      <c r="I34" s="83">
        <f t="shared" si="2"/>
        <v>0</v>
      </c>
      <c r="J34" s="60" t="s">
        <v>14</v>
      </c>
      <c r="K34" s="88"/>
      <c r="L34" s="60" t="s">
        <v>15</v>
      </c>
      <c r="M34" s="92">
        <f>I34*K34</f>
        <v>0</v>
      </c>
      <c r="N34" s="20"/>
    </row>
    <row r="35" spans="1:17" x14ac:dyDescent="0.25">
      <c r="A35" s="45" t="s">
        <v>37</v>
      </c>
      <c r="B35" s="45"/>
      <c r="C35" s="19"/>
      <c r="D35" s="18"/>
      <c r="E35" s="65"/>
      <c r="F35" s="60"/>
      <c r="G35" s="22"/>
      <c r="H35" s="60"/>
      <c r="I35" s="10"/>
      <c r="J35" s="60"/>
      <c r="K35" s="23"/>
      <c r="L35" s="60"/>
      <c r="M35" s="25"/>
      <c r="N35" s="20"/>
    </row>
    <row r="36" spans="1:17" x14ac:dyDescent="0.25">
      <c r="A36" s="45" t="s">
        <v>44</v>
      </c>
      <c r="B36" s="45"/>
      <c r="C36" s="62"/>
      <c r="D36" s="18"/>
      <c r="E36" s="68"/>
      <c r="F36" s="60" t="s">
        <v>14</v>
      </c>
      <c r="G36" s="76"/>
      <c r="H36" s="60" t="s">
        <v>15</v>
      </c>
      <c r="I36" s="83">
        <f t="shared" si="2"/>
        <v>0</v>
      </c>
      <c r="J36" s="60" t="s">
        <v>14</v>
      </c>
      <c r="K36" s="88"/>
      <c r="L36" s="60" t="s">
        <v>15</v>
      </c>
      <c r="M36" s="92">
        <f>I36*K36</f>
        <v>0</v>
      </c>
      <c r="N36" s="20"/>
    </row>
    <row r="37" spans="1:17" x14ac:dyDescent="0.25">
      <c r="A37" s="45" t="s">
        <v>24</v>
      </c>
      <c r="B37" s="45"/>
      <c r="C37" s="62"/>
      <c r="D37" s="18"/>
      <c r="E37" s="68"/>
      <c r="F37" s="60" t="s">
        <v>14</v>
      </c>
      <c r="G37" s="76"/>
      <c r="H37" s="60" t="s">
        <v>15</v>
      </c>
      <c r="I37" s="83">
        <f t="shared" si="2"/>
        <v>0</v>
      </c>
      <c r="J37" s="60" t="s">
        <v>14</v>
      </c>
      <c r="K37" s="88"/>
      <c r="L37" s="60" t="s">
        <v>15</v>
      </c>
      <c r="M37" s="92">
        <f>I37*K37</f>
        <v>0</v>
      </c>
      <c r="N37" s="20"/>
    </row>
    <row r="38" spans="1:17" x14ac:dyDescent="0.25">
      <c r="A38" s="45" t="s">
        <v>25</v>
      </c>
      <c r="B38" s="45"/>
      <c r="C38" s="63"/>
      <c r="D38" s="18"/>
      <c r="E38" s="70"/>
      <c r="F38" s="60" t="s">
        <v>14</v>
      </c>
      <c r="G38" s="78"/>
      <c r="H38" s="60" t="s">
        <v>15</v>
      </c>
      <c r="I38" s="85">
        <f t="shared" si="2"/>
        <v>0</v>
      </c>
      <c r="J38" s="60" t="s">
        <v>14</v>
      </c>
      <c r="K38" s="90"/>
      <c r="L38" s="60" t="s">
        <v>15</v>
      </c>
      <c r="M38" s="94">
        <f>I38*K38</f>
        <v>0</v>
      </c>
      <c r="N38" s="20"/>
    </row>
    <row r="39" spans="1:17" x14ac:dyDescent="0.25">
      <c r="A39" s="45" t="s">
        <v>45</v>
      </c>
      <c r="B39" s="45"/>
      <c r="C39" s="62" t="s">
        <v>53</v>
      </c>
      <c r="D39" s="18"/>
      <c r="E39" s="68">
        <v>328.5</v>
      </c>
      <c r="F39" s="60" t="s">
        <v>14</v>
      </c>
      <c r="G39" s="97"/>
      <c r="H39" s="60" t="s">
        <v>15</v>
      </c>
      <c r="I39" s="83">
        <f t="shared" si="2"/>
        <v>0</v>
      </c>
      <c r="J39" s="60" t="s">
        <v>14</v>
      </c>
      <c r="K39" s="88">
        <v>1</v>
      </c>
      <c r="L39" s="60" t="s">
        <v>15</v>
      </c>
      <c r="M39" s="95">
        <f>I39*K39</f>
        <v>0</v>
      </c>
      <c r="N39" s="20"/>
    </row>
    <row r="40" spans="1:17" x14ac:dyDescent="0.25">
      <c r="A40" s="45" t="s">
        <v>51</v>
      </c>
      <c r="B40" s="45"/>
      <c r="C40" s="18" t="s">
        <v>52</v>
      </c>
      <c r="D40" s="18"/>
      <c r="E40" s="71">
        <v>256</v>
      </c>
      <c r="F40" s="60"/>
      <c r="G40" s="97"/>
      <c r="H40" s="60"/>
      <c r="I40" s="83"/>
      <c r="J40" s="60"/>
      <c r="K40" s="88">
        <v>1</v>
      </c>
      <c r="L40" s="60"/>
      <c r="M40" s="95"/>
      <c r="N40" s="20"/>
    </row>
    <row r="41" spans="1:17" x14ac:dyDescent="0.25">
      <c r="C41" s="19"/>
      <c r="D41" s="19"/>
      <c r="E41" s="21"/>
      <c r="F41" s="20"/>
      <c r="G41" s="22"/>
      <c r="H41" s="53"/>
      <c r="I41" s="10"/>
      <c r="J41" s="20"/>
      <c r="K41" s="24"/>
      <c r="L41" s="53"/>
      <c r="M41" s="25"/>
      <c r="N41" s="53"/>
    </row>
    <row r="42" spans="1:17" x14ac:dyDescent="0.25">
      <c r="A42" s="39" t="s">
        <v>26</v>
      </c>
      <c r="C42" s="19"/>
      <c r="D42" s="19"/>
      <c r="E42" s="21"/>
      <c r="F42" s="20"/>
      <c r="G42" s="22"/>
      <c r="H42" s="53"/>
      <c r="I42" s="10"/>
      <c r="J42" s="20"/>
      <c r="K42" s="24"/>
      <c r="L42" s="53"/>
      <c r="M42" s="25"/>
      <c r="N42" s="53"/>
    </row>
    <row r="43" spans="1:17" x14ac:dyDescent="0.25">
      <c r="A43" s="45" t="s">
        <v>22</v>
      </c>
      <c r="B43" s="45"/>
      <c r="C43" s="6" t="s">
        <v>31</v>
      </c>
      <c r="D43" s="7"/>
      <c r="E43" s="15">
        <v>3.18</v>
      </c>
      <c r="F43" s="16" t="s">
        <v>14</v>
      </c>
      <c r="G43" s="8"/>
      <c r="H43" s="16" t="s">
        <v>15</v>
      </c>
      <c r="I43" s="40">
        <f>E43*G43</f>
        <v>0</v>
      </c>
      <c r="J43" s="16" t="s">
        <v>14</v>
      </c>
      <c r="K43" s="9">
        <v>14</v>
      </c>
      <c r="L43" s="16" t="s">
        <v>15</v>
      </c>
      <c r="M43" s="42">
        <f>I43*K43</f>
        <v>0</v>
      </c>
      <c r="N43" s="16"/>
    </row>
    <row r="44" spans="1:17" ht="15.75" thickBot="1" x14ac:dyDescent="0.3">
      <c r="A44" s="45" t="s">
        <v>27</v>
      </c>
      <c r="B44" s="45"/>
      <c r="C44" s="18"/>
      <c r="D44" s="19"/>
      <c r="E44" s="26"/>
      <c r="F44" s="27" t="s">
        <v>14</v>
      </c>
      <c r="G44" s="28"/>
      <c r="H44" s="27" t="s">
        <v>15</v>
      </c>
      <c r="I44" s="17">
        <f t="shared" ref="I44" si="3">E44*G44</f>
        <v>0</v>
      </c>
      <c r="J44" s="27" t="s">
        <v>14</v>
      </c>
      <c r="K44" s="29"/>
      <c r="L44" s="27" t="s">
        <v>15</v>
      </c>
      <c r="M44" s="30">
        <f>I44*K44</f>
        <v>0</v>
      </c>
      <c r="N44" s="20"/>
    </row>
    <row r="45" spans="1:17" ht="15.75" thickBot="1" x14ac:dyDescent="0.3">
      <c r="A45" s="45"/>
      <c r="B45" s="45"/>
      <c r="C45" s="7"/>
      <c r="D45" s="7"/>
      <c r="E45" s="100" t="s">
        <v>28</v>
      </c>
      <c r="F45" s="101"/>
      <c r="G45" s="101"/>
      <c r="H45" s="16"/>
      <c r="I45" s="47">
        <f>SUM(I8+I13+I22+I25+I43)</f>
        <v>0</v>
      </c>
      <c r="J45" s="16"/>
      <c r="K45" s="59" t="s">
        <v>29</v>
      </c>
      <c r="L45" s="16"/>
      <c r="M45" s="47">
        <f>SUM(M8:M44)</f>
        <v>0</v>
      </c>
      <c r="N45" s="16"/>
    </row>
    <row r="46" spans="1:17" x14ac:dyDescent="0.25">
      <c r="A46" s="39" t="s">
        <v>46</v>
      </c>
      <c r="C46" s="7"/>
      <c r="E46" s="48"/>
      <c r="F46" s="49"/>
      <c r="G46" s="50"/>
      <c r="I46" s="51"/>
      <c r="J46" s="49"/>
      <c r="K46" s="48"/>
      <c r="M46" s="52"/>
      <c r="N46" s="52"/>
      <c r="O46" s="48"/>
      <c r="P46" s="48"/>
    </row>
    <row r="47" spans="1:17" ht="24" customHeight="1" x14ac:dyDescent="0.25">
      <c r="A47" s="102" t="s">
        <v>48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4"/>
    </row>
  </sheetData>
  <sheetProtection algorithmName="SHA-512" hashValue="sPmpkADD3dDIX5q4Ny3fAEtylj3tn821w/nq2EDo5ZNrLoVVem+7OeyPMczRt/B49vfmRBQei8ktV5ai98N5jA==" saltValue="5ONMTnzBmaFah6BBws+LzA==" spinCount="100000" sheet="1" objects="1" scenarios="1"/>
  <protectedRanges>
    <protectedRange algorithmName="SHA-512" hashValue="UGGWU6AkWhe4QxTYrsxnQntOf+NJdx88tecvgb/jbzWSgS8E9TOBBn1mDFqfQK31ZtA+lEEZSg/cUNm8HYmd9A==" saltValue="DmonPyI9RrO89OUmmkzDZw==" spinCount="100000" sqref="C44:M44" name="Range6"/>
    <protectedRange algorithmName="SHA-512" hashValue="IIKpjNl50FUU8tBfKl6Pkg2Og4ZiPMfQAgw3Vl47FmYSs6u/7HoKgJYLjpnMb+SrFKw2JTR+G/X0ibicUbX0ww==" saltValue="7+RGuf+TmFKaBsYfByoJ6A==" spinCount="100000" sqref="C10:M10" name="Range1"/>
    <protectedRange algorithmName="SHA-512" hashValue="ba3UkqBOrtexiSWcIH7hkZ5K/kEXlG+33rEcj6CWWl/QGZe7GoiCD7UHU0mgRQPllrAt8rxZ3w06HNjAky5O/A==" saltValue="4noFJ+cGze/gpMdV46Qj6A==" spinCount="100000" sqref="C14:M14" name="Range2"/>
    <protectedRange algorithmName="SHA-512" hashValue="7Ma6ysRTPFpQSeBP7b9i7ptFfgpcic/9U3kSAqcTIEXvFahEowkcUA3IcGCgNTe5mx8iv4SGqR7VJF65ogFqUQ==" saltValue="85/pg+EawpKBRiz/gpGExw==" spinCount="100000" sqref="C17:M22" name="Range3"/>
    <protectedRange algorithmName="SHA-512" hashValue="JF7vM1fGMcP1oVnZmS9y+64fx19hECic+EvqVRfBkeDT47xguxebvBo5yUfyYArvp5apqDC6FOpZBU/Pcmp7eg==" saltValue="8e3DqHo+egAuIsObyh9DEQ==" spinCount="100000" sqref="C30:M30" name="Range4"/>
    <protectedRange algorithmName="SHA-512" hashValue="tLYr96zGg4nDWbD6VETKzmH+Asd3mv/fekAA8myV7fHaow6eoWxD46mdPGZjK5hRezj0uRQIFuvWjxTJcFRUSQ==" saltValue="n5mIB/Xt3ALWpyyZLeUFHA==" spinCount="100000" sqref="C32:M38" name="Range5"/>
  </protectedRanges>
  <mergeCells count="13">
    <mergeCell ref="B1:J1"/>
    <mergeCell ref="K1:N1"/>
    <mergeCell ref="O1:Q1"/>
    <mergeCell ref="B2:J2"/>
    <mergeCell ref="K2:N2"/>
    <mergeCell ref="O2:Q2"/>
    <mergeCell ref="E45:G45"/>
    <mergeCell ref="A47:Q47"/>
    <mergeCell ref="B3:J3"/>
    <mergeCell ref="O3:Q3"/>
    <mergeCell ref="A4:Q4"/>
    <mergeCell ref="E5:J5"/>
    <mergeCell ref="K5:M5"/>
  </mergeCells>
  <dataValidations count="2">
    <dataValidation type="list" allowBlank="1" showInputMessage="1" showErrorMessage="1" sqref="C45" xr:uid="{BF7D16A7-0DBA-4269-B616-BB79FD0E4F80}">
      <formula1>#REF!</formula1>
    </dataValidation>
    <dataValidation type="list" allowBlank="1" showInputMessage="1" showErrorMessage="1" sqref="C8 C10 C13:C15 C17:C22 C25 C27:C30 C32:C34 C36:C40 C43:C44" xr:uid="{DABE3A7D-94B0-47C9-B1AA-B35C42681247}">
      <formula1>"acre, each, sq. ft., linear ft., cubic yd."</formula1>
    </dataValidation>
  </dataValidations>
  <pageMargins left="0.7" right="0.7" top="0.75" bottom="0.75" header="0.3" footer="0.3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Witchduck_Associated Roadways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R. Sherwood</dc:creator>
  <cp:lastModifiedBy>Abu Sufiyan</cp:lastModifiedBy>
  <cp:lastPrinted>2022-03-25T18:58:15Z</cp:lastPrinted>
  <dcterms:created xsi:type="dcterms:W3CDTF">2022-03-25T18:19:53Z</dcterms:created>
  <dcterms:modified xsi:type="dcterms:W3CDTF">2026-06-01T20:23:02Z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